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53719 ETI Rate Case\Supplemental Testimony\"/>
    </mc:Choice>
  </mc:AlternateContent>
  <xr:revisionPtr revIDLastSave="0" documentId="13_ncr:1_{CD21E90F-0D95-4C9A-AFFA-8FF4C62D58E9}" xr6:coauthVersionLast="47" xr6:coauthVersionMax="47" xr10:uidLastSave="{00000000-0000-0000-0000-000000000000}"/>
  <bookViews>
    <workbookView xWindow="-90" yWindow="-90" windowWidth="18450" windowHeight="10980" xr2:uid="{7B632633-0338-41CA-80C0-4D5E30483A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1" l="1"/>
  <c r="H37" i="1" l="1"/>
  <c r="Z37" i="1" s="1"/>
  <c r="H36" i="1"/>
  <c r="H35" i="1"/>
  <c r="H30" i="1"/>
  <c r="H29" i="1"/>
  <c r="Z29" i="1" s="1"/>
  <c r="H28" i="1"/>
  <c r="Z28" i="1" s="1"/>
  <c r="H27" i="1"/>
  <c r="Z27" i="1" s="1"/>
  <c r="H19" i="1"/>
  <c r="Z19" i="1" s="1"/>
  <c r="H18" i="1"/>
  <c r="Z18" i="1" s="1"/>
  <c r="H17" i="1"/>
  <c r="Z17" i="1" s="1"/>
  <c r="H16" i="1"/>
  <c r="Z16" i="1" s="1"/>
  <c r="H11" i="1"/>
  <c r="Z11" i="1" s="1"/>
  <c r="H10" i="1"/>
  <c r="T35" i="1"/>
  <c r="X38" i="1"/>
  <c r="F38" i="1"/>
  <c r="R38" i="1"/>
  <c r="P38" i="1"/>
  <c r="N38" i="1"/>
  <c r="L38" i="1"/>
  <c r="J38" i="1"/>
  <c r="D38" i="1"/>
  <c r="V31" i="1"/>
  <c r="T31" i="1"/>
  <c r="F31" i="1"/>
  <c r="R31" i="1"/>
  <c r="P31" i="1"/>
  <c r="N31" i="1"/>
  <c r="L31" i="1"/>
  <c r="J31" i="1"/>
  <c r="D31" i="1"/>
  <c r="K22" i="1"/>
  <c r="X20" i="1"/>
  <c r="V20" i="1"/>
  <c r="T20" i="1"/>
  <c r="F20" i="1"/>
  <c r="R20" i="1"/>
  <c r="P20" i="1"/>
  <c r="N20" i="1"/>
  <c r="L20" i="1"/>
  <c r="J20" i="1"/>
  <c r="D20" i="1"/>
  <c r="X12" i="1"/>
  <c r="V12" i="1"/>
  <c r="T12" i="1"/>
  <c r="F12" i="1"/>
  <c r="R12" i="1"/>
  <c r="P12" i="1"/>
  <c r="N12" i="1"/>
  <c r="L12" i="1"/>
  <c r="J12" i="1"/>
  <c r="D12" i="1"/>
  <c r="X30" i="1"/>
  <c r="X31" i="1" s="1"/>
  <c r="X40" i="1" s="1"/>
  <c r="V35" i="1"/>
  <c r="T36" i="1"/>
  <c r="Z35" i="1" l="1"/>
  <c r="H12" i="1"/>
  <c r="H22" i="1" s="1"/>
  <c r="Z30" i="1"/>
  <c r="H38" i="1"/>
  <c r="Z36" i="1"/>
  <c r="H20" i="1"/>
  <c r="Z31" i="1"/>
  <c r="H31" i="1"/>
  <c r="Z10" i="1"/>
  <c r="T22" i="1"/>
  <c r="N22" i="1"/>
  <c r="N40" i="1"/>
  <c r="N43" i="1" s="1"/>
  <c r="L22" i="1"/>
  <c r="F22" i="1"/>
  <c r="V22" i="1"/>
  <c r="D40" i="1"/>
  <c r="P22" i="1"/>
  <c r="J22" i="1"/>
  <c r="R22" i="1"/>
  <c r="X22" i="1"/>
  <c r="X43" i="1" s="1"/>
  <c r="D45" i="1" s="1"/>
  <c r="Z20" i="1"/>
  <c r="V38" i="1"/>
  <c r="V40" i="1" s="1"/>
  <c r="D22" i="1"/>
  <c r="P40" i="1"/>
  <c r="T38" i="1"/>
  <c r="T40" i="1" s="1"/>
  <c r="L40" i="1"/>
  <c r="F40" i="1"/>
  <c r="R40" i="1"/>
  <c r="Z38" i="1" l="1"/>
  <c r="Z40" i="1" s="1"/>
  <c r="H40" i="1"/>
  <c r="D43" i="1"/>
  <c r="D47" i="1" s="1"/>
  <c r="Z47" i="1" s="1"/>
  <c r="L43" i="1"/>
  <c r="J43" i="1"/>
  <c r="R43" i="1"/>
  <c r="F43" i="1"/>
  <c r="P43" i="1"/>
  <c r="V43" i="1"/>
  <c r="T43" i="1"/>
  <c r="H43" i="1" l="1"/>
  <c r="Z12" i="1" l="1"/>
  <c r="Z22" i="1" s="1"/>
  <c r="Z43" i="1" s="1"/>
  <c r="Z49" i="1" s="1"/>
</calcChain>
</file>

<file path=xl/sharedStrings.xml><?xml version="1.0" encoding="utf-8"?>
<sst xmlns="http://schemas.openxmlformats.org/spreadsheetml/2006/main" count="74" uniqueCount="61">
  <si>
    <t>Total Rate Case Expenses for Docket Nos. 49916 and 53719 through December 31, 2022</t>
  </si>
  <si>
    <t>External Case Expenses</t>
  </si>
  <si>
    <t>Intervenor Expenses</t>
  </si>
  <si>
    <t>Legal</t>
  </si>
  <si>
    <t>Internal Case Expenses</t>
  </si>
  <si>
    <t>Non-Payroll Affiliate Resource Desc.</t>
  </si>
  <si>
    <t>Kennedy Reporting</t>
  </si>
  <si>
    <t xml:space="preserve">Advertising </t>
  </si>
  <si>
    <t>ESL Payroll, Benefits, Taxes</t>
  </si>
  <si>
    <t>Docket No. 53719</t>
  </si>
  <si>
    <t>Accounting</t>
  </si>
  <si>
    <t>Consultants</t>
  </si>
  <si>
    <t>Intervenor Expense</t>
  </si>
  <si>
    <t>Other Internal Rate Case Expenses</t>
  </si>
  <si>
    <t xml:space="preserve">Docket No. 49916 </t>
  </si>
  <si>
    <t>Hourly Rate</t>
  </si>
  <si>
    <t>&gt; $550/hour</t>
  </si>
  <si>
    <t>Redacted</t>
  </si>
  <si>
    <t>Invoices</t>
  </si>
  <si>
    <t>Affiliate</t>
  </si>
  <si>
    <t>Payroll</t>
  </si>
  <si>
    <t>Service Co.</t>
  </si>
  <si>
    <t>Recipient</t>
  </si>
  <si>
    <t>Affilliate</t>
  </si>
  <si>
    <t>Depreciation</t>
  </si>
  <si>
    <t>Expense</t>
  </si>
  <si>
    <t>ETI</t>
  </si>
  <si>
    <t>Disallowance</t>
  </si>
  <si>
    <t>Missing</t>
  </si>
  <si>
    <t>Internal</t>
  </si>
  <si>
    <t>Additional</t>
  </si>
  <si>
    <t>Meals</t>
  </si>
  <si>
    <t>&gt; $25/Person</t>
  </si>
  <si>
    <t>Staff</t>
  </si>
  <si>
    <t>Recommended</t>
  </si>
  <si>
    <t>RCEs</t>
  </si>
  <si>
    <t>(1)</t>
  </si>
  <si>
    <t>(2)</t>
  </si>
  <si>
    <t>Intervenor</t>
  </si>
  <si>
    <t>Expenses</t>
  </si>
  <si>
    <t xml:space="preserve">      Aloft Element      Total $729.88</t>
  </si>
  <si>
    <t xml:space="preserve">      Less alcohol                    &lt;$166.83&gt;</t>
  </si>
  <si>
    <t xml:space="preserve">      Request                              $563.05</t>
  </si>
  <si>
    <t xml:space="preserve">      15 guests @ $25 each    $375.00</t>
  </si>
  <si>
    <t xml:space="preserve"> </t>
  </si>
  <si>
    <t xml:space="preserve">Total Requested </t>
  </si>
  <si>
    <t>NOTES:</t>
  </si>
  <si>
    <t>(3)</t>
  </si>
  <si>
    <t xml:space="preserve">Total for Docket 49916 </t>
  </si>
  <si>
    <t>STAFF ADJUSTMENT TO ETI REQUEST</t>
  </si>
  <si>
    <t>Request</t>
  </si>
  <si>
    <t>Condeded</t>
  </si>
  <si>
    <t>Adjusted</t>
  </si>
  <si>
    <t>Additional Cities</t>
  </si>
  <si>
    <t xml:space="preserve">      Total Disallowance       &lt;$188.05&gt;*</t>
  </si>
  <si>
    <t>(3) Roaring Fork $35.23-25.00=10.23* disllowed</t>
  </si>
  <si>
    <t xml:space="preserve">       and employee meals/functions/awards of $47* and$145*</t>
  </si>
  <si>
    <t>(1) Temporary Employee Services $1,667* and $6,043*</t>
  </si>
  <si>
    <t>(2) Advertising Hederman Brothers $495*</t>
  </si>
  <si>
    <t>Total - Docket 53719 as of 12/31/22</t>
  </si>
  <si>
    <t>TOTAL as of 12/31/22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</si>
</sst>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164" fontId="0" fillId="0" borderId="0" xfId="0" applyNumberFormat="1"/>
    <xf numFmtId="0" fontId="2" fillId="0" borderId="0" xfId="0" applyFont="1" applyAlignment="1">
      <alignment horizontal="center"/>
    </xf>
    <xf numFmtId="8" fontId="0" fillId="0" borderId="0" xfId="0" applyNumberFormat="1" applyAlignment="1">
      <alignment horizontal="left"/>
    </xf>
    <xf numFmtId="42" fontId="0" fillId="0" borderId="0" xfId="1" applyNumberFormat="1" applyFont="1"/>
    <xf numFmtId="42" fontId="0" fillId="0" borderId="0" xfId="1" quotePrefix="1" applyNumberFormat="1" applyFont="1"/>
    <xf numFmtId="0" fontId="0" fillId="0" borderId="1" xfId="0" applyBorder="1"/>
    <xf numFmtId="164" fontId="0" fillId="0" borderId="1" xfId="0" applyNumberFormat="1" applyBorder="1"/>
    <xf numFmtId="42" fontId="0" fillId="0" borderId="1" xfId="1" applyNumberFormat="1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2" xfId="0" applyFont="1" applyBorder="1"/>
    <xf numFmtId="164" fontId="0" fillId="0" borderId="3" xfId="0" applyNumberFormat="1" applyBorder="1"/>
    <xf numFmtId="0" fontId="0" fillId="0" borderId="3" xfId="0" applyBorder="1"/>
    <xf numFmtId="42" fontId="0" fillId="0" borderId="3" xfId="1" applyNumberFormat="1" applyFont="1" applyBorder="1"/>
    <xf numFmtId="42" fontId="2" fillId="0" borderId="4" xfId="1" applyNumberFormat="1" applyFont="1" applyBorder="1"/>
    <xf numFmtId="0" fontId="0" fillId="0" borderId="5" xfId="0" applyBorder="1"/>
    <xf numFmtId="164" fontId="0" fillId="0" borderId="6" xfId="0" applyNumberFormat="1" applyBorder="1"/>
    <xf numFmtId="0" fontId="0" fillId="0" borderId="6" xfId="0" applyBorder="1"/>
    <xf numFmtId="42" fontId="0" fillId="0" borderId="6" xfId="1" applyNumberFormat="1" applyFont="1" applyBorder="1"/>
    <xf numFmtId="42" fontId="0" fillId="0" borderId="7" xfId="1" applyNumberFormat="1" applyFont="1" applyBorder="1"/>
    <xf numFmtId="164" fontId="2" fillId="0" borderId="1" xfId="0" applyNumberFormat="1" applyFont="1" applyBorder="1" applyAlignment="1">
      <alignment horizontal="center"/>
    </xf>
    <xf numFmtId="42" fontId="1" fillId="0" borderId="1" xfId="1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36D7E-9745-4654-9AC2-0664C8E2AE65}">
  <sheetPr>
    <pageSetUpPr fitToPage="1"/>
  </sheetPr>
  <dimension ref="A3:AB61"/>
  <sheetViews>
    <sheetView tabSelected="1" topLeftCell="J14" workbookViewId="0">
      <selection activeCell="J43" sqref="J43"/>
    </sheetView>
  </sheetViews>
  <sheetFormatPr defaultRowHeight="14.75" x14ac:dyDescent="0.75"/>
  <cols>
    <col min="1" max="1" width="13.86328125" customWidth="1"/>
    <col min="3" max="3" width="18.26953125" customWidth="1"/>
    <col min="4" max="4" width="17.1328125" customWidth="1"/>
    <col min="5" max="5" width="3.26953125" customWidth="1"/>
    <col min="6" max="6" width="12.1328125" customWidth="1"/>
    <col min="7" max="7" width="3.26953125" customWidth="1"/>
    <col min="8" max="8" width="12.26953125" customWidth="1"/>
    <col min="9" max="9" width="3.26953125" customWidth="1"/>
    <col min="10" max="10" width="11.7265625" customWidth="1"/>
    <col min="11" max="11" width="3.40625" customWidth="1"/>
    <col min="12" max="12" width="12.26953125" bestFit="1" customWidth="1"/>
    <col min="13" max="13" width="3.86328125" customWidth="1"/>
    <col min="14" max="14" width="15" bestFit="1" customWidth="1"/>
    <col min="15" max="15" width="3.54296875" customWidth="1"/>
    <col min="16" max="16" width="11.40625" customWidth="1"/>
    <col min="17" max="17" width="4" customWidth="1"/>
    <col min="18" max="18" width="11.7265625" customWidth="1"/>
    <col min="19" max="19" width="3.26953125" customWidth="1"/>
    <col min="20" max="20" width="11.26953125" bestFit="1" customWidth="1"/>
    <col min="21" max="21" width="4" customWidth="1"/>
    <col min="22" max="22" width="12" customWidth="1"/>
    <col min="23" max="23" width="4.7265625" customWidth="1"/>
    <col min="24" max="24" width="14.7265625" customWidth="1"/>
    <col min="25" max="25" width="3.7265625" customWidth="1"/>
    <col min="26" max="26" width="13.86328125" customWidth="1"/>
    <col min="27" max="27" width="11.7265625" customWidth="1"/>
    <col min="28" max="28" width="11.86328125" customWidth="1"/>
  </cols>
  <sheetData>
    <row r="3" spans="1:28" x14ac:dyDescent="0.75">
      <c r="A3" t="s">
        <v>0</v>
      </c>
    </row>
    <row r="4" spans="1:28" x14ac:dyDescent="0.75">
      <c r="F4" s="2" t="s">
        <v>26</v>
      </c>
      <c r="H4" s="2" t="s">
        <v>26</v>
      </c>
      <c r="J4" s="2" t="s">
        <v>3</v>
      </c>
      <c r="K4" s="2"/>
      <c r="L4" s="2" t="s">
        <v>17</v>
      </c>
      <c r="M4" s="2"/>
      <c r="N4" s="2" t="s">
        <v>19</v>
      </c>
      <c r="O4" s="2"/>
      <c r="P4" s="2" t="s">
        <v>19</v>
      </c>
      <c r="Q4" s="2"/>
      <c r="R4" s="2" t="s">
        <v>23</v>
      </c>
      <c r="S4" s="2"/>
      <c r="T4" s="2" t="s">
        <v>28</v>
      </c>
      <c r="U4" s="2"/>
      <c r="V4" s="2" t="s">
        <v>30</v>
      </c>
      <c r="W4" s="2"/>
      <c r="X4" s="2" t="s">
        <v>30</v>
      </c>
      <c r="Z4" s="2" t="s">
        <v>33</v>
      </c>
    </row>
    <row r="5" spans="1:28" x14ac:dyDescent="0.75">
      <c r="D5" s="2" t="s">
        <v>26</v>
      </c>
      <c r="F5" s="2" t="s">
        <v>51</v>
      </c>
      <c r="H5" s="2" t="s">
        <v>52</v>
      </c>
      <c r="J5" s="2" t="s">
        <v>15</v>
      </c>
      <c r="K5" s="2"/>
      <c r="L5" s="2" t="s">
        <v>3</v>
      </c>
      <c r="M5" s="2"/>
      <c r="N5" s="2" t="s">
        <v>20</v>
      </c>
      <c r="O5" s="2"/>
      <c r="P5" s="2" t="s">
        <v>21</v>
      </c>
      <c r="Q5" s="2"/>
      <c r="R5" s="2" t="s">
        <v>24</v>
      </c>
      <c r="S5" s="2"/>
      <c r="T5" s="2" t="s">
        <v>29</v>
      </c>
      <c r="U5" s="2"/>
      <c r="V5" s="2" t="s">
        <v>31</v>
      </c>
      <c r="W5" s="2"/>
      <c r="X5" s="2" t="s">
        <v>38</v>
      </c>
      <c r="Z5" s="2" t="s">
        <v>34</v>
      </c>
    </row>
    <row r="6" spans="1:28" x14ac:dyDescent="0.75">
      <c r="D6" s="22" t="s">
        <v>50</v>
      </c>
      <c r="E6" s="6"/>
      <c r="F6" s="9" t="s">
        <v>27</v>
      </c>
      <c r="G6" s="6"/>
      <c r="H6" s="9" t="s">
        <v>50</v>
      </c>
      <c r="I6" s="6"/>
      <c r="J6" s="9" t="s">
        <v>16</v>
      </c>
      <c r="K6" s="9"/>
      <c r="L6" s="9" t="s">
        <v>18</v>
      </c>
      <c r="M6" s="9"/>
      <c r="N6" s="9"/>
      <c r="O6" s="9"/>
      <c r="P6" s="9" t="s">
        <v>22</v>
      </c>
      <c r="Q6" s="9"/>
      <c r="R6" s="9" t="s">
        <v>25</v>
      </c>
      <c r="S6" s="9"/>
      <c r="T6" s="9" t="s">
        <v>18</v>
      </c>
      <c r="U6" s="9"/>
      <c r="V6" s="9" t="s">
        <v>32</v>
      </c>
      <c r="W6" s="9"/>
      <c r="X6" s="9" t="s">
        <v>39</v>
      </c>
      <c r="Y6" s="6"/>
      <c r="Z6" s="9" t="s">
        <v>35</v>
      </c>
    </row>
    <row r="7" spans="1:28" x14ac:dyDescent="0.75">
      <c r="D7" s="1"/>
    </row>
    <row r="8" spans="1:28" x14ac:dyDescent="0.75">
      <c r="A8" s="10" t="s">
        <v>14</v>
      </c>
      <c r="D8" s="1"/>
    </row>
    <row r="9" spans="1:28" x14ac:dyDescent="0.75">
      <c r="B9" s="11" t="s">
        <v>1</v>
      </c>
      <c r="D9" s="1"/>
    </row>
    <row r="10" spans="1:28" x14ac:dyDescent="0.75">
      <c r="B10" t="s">
        <v>2</v>
      </c>
      <c r="D10" s="1">
        <v>27574</v>
      </c>
      <c r="F10" s="4"/>
      <c r="H10" s="1">
        <f>D10+F10</f>
        <v>27574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>
        <f>SUM(H10:X10)</f>
        <v>27574</v>
      </c>
    </row>
    <row r="11" spans="1:28" x14ac:dyDescent="0.75">
      <c r="B11" s="6" t="s">
        <v>3</v>
      </c>
      <c r="C11" s="6"/>
      <c r="D11" s="7">
        <v>305739.69</v>
      </c>
      <c r="E11" s="6"/>
      <c r="F11" s="8"/>
      <c r="G11" s="6"/>
      <c r="H11" s="7">
        <f>D11+F11</f>
        <v>305739.69</v>
      </c>
      <c r="I11" s="6"/>
      <c r="J11" s="8">
        <v>-672</v>
      </c>
      <c r="K11" s="8"/>
      <c r="L11" s="8">
        <v>-20777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>
        <f>SUM(H11:X11)</f>
        <v>284290.69</v>
      </c>
    </row>
    <row r="12" spans="1:28" x14ac:dyDescent="0.75">
      <c r="D12" s="1">
        <f>SUM(D10:D11)</f>
        <v>333313.69</v>
      </c>
      <c r="F12" s="1">
        <f>SUM(F10:F11)</f>
        <v>0</v>
      </c>
      <c r="H12" s="1">
        <f>SUM(H10:H11)</f>
        <v>333313.69</v>
      </c>
      <c r="J12" s="1">
        <f t="shared" ref="J12:X12" si="0">SUM(J10:J11)</f>
        <v>-672</v>
      </c>
      <c r="K12" s="1"/>
      <c r="L12" s="1">
        <f t="shared" si="0"/>
        <v>-20777</v>
      </c>
      <c r="M12" s="1"/>
      <c r="N12" s="1">
        <f t="shared" si="0"/>
        <v>0</v>
      </c>
      <c r="O12" s="1"/>
      <c r="P12" s="1">
        <f t="shared" si="0"/>
        <v>0</v>
      </c>
      <c r="Q12" s="1"/>
      <c r="R12" s="1">
        <f t="shared" si="0"/>
        <v>0</v>
      </c>
      <c r="S12" s="1"/>
      <c r="T12" s="1">
        <f t="shared" si="0"/>
        <v>0</v>
      </c>
      <c r="U12" s="1"/>
      <c r="V12" s="1">
        <f t="shared" si="0"/>
        <v>0</v>
      </c>
      <c r="W12" s="1"/>
      <c r="X12" s="1">
        <f t="shared" si="0"/>
        <v>0</v>
      </c>
      <c r="Y12" s="4"/>
      <c r="Z12" s="4">
        <f>SUM(Z10:Z11)</f>
        <v>311864.69</v>
      </c>
      <c r="AA12" s="1"/>
      <c r="AB12" s="1"/>
    </row>
    <row r="13" spans="1:28" x14ac:dyDescent="0.75">
      <c r="D13" s="1"/>
      <c r="F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8" x14ac:dyDescent="0.75">
      <c r="D14" s="1"/>
      <c r="F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8" x14ac:dyDescent="0.75">
      <c r="B15" s="11" t="s">
        <v>4</v>
      </c>
      <c r="D15" s="1"/>
      <c r="F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8" x14ac:dyDescent="0.75">
      <c r="B16" t="s">
        <v>5</v>
      </c>
      <c r="D16" s="1">
        <v>87656.619999999864</v>
      </c>
      <c r="F16" s="4">
        <v>-1681</v>
      </c>
      <c r="H16" s="1">
        <f t="shared" ref="H16:H19" si="1">D16+F16</f>
        <v>85975.619999999864</v>
      </c>
      <c r="J16" s="4"/>
      <c r="K16" s="4"/>
      <c r="L16" s="4"/>
      <c r="M16" s="4"/>
      <c r="N16" s="4"/>
      <c r="O16" s="4"/>
      <c r="P16" s="4">
        <v>-44707</v>
      </c>
      <c r="Q16" s="4"/>
      <c r="R16" s="4">
        <v>-31775</v>
      </c>
      <c r="S16" s="4"/>
      <c r="T16" s="4"/>
      <c r="U16" s="4"/>
      <c r="V16" s="4"/>
      <c r="W16" s="4"/>
      <c r="X16" s="4"/>
      <c r="Y16" s="4"/>
      <c r="Z16" s="4">
        <f>SUM(H16:X16)</f>
        <v>9493.6199999998644</v>
      </c>
    </row>
    <row r="17" spans="1:28" x14ac:dyDescent="0.75">
      <c r="B17" t="s">
        <v>6</v>
      </c>
      <c r="D17" s="1">
        <v>795</v>
      </c>
      <c r="F17" s="4"/>
      <c r="H17" s="1">
        <f t="shared" si="1"/>
        <v>795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>
        <f t="shared" ref="Z17:Z19" si="2">SUM(H17:X17)</f>
        <v>795</v>
      </c>
    </row>
    <row r="18" spans="1:28" x14ac:dyDescent="0.75">
      <c r="B18" t="s">
        <v>7</v>
      </c>
      <c r="D18" s="1">
        <v>23549.59</v>
      </c>
      <c r="F18" s="4"/>
      <c r="H18" s="1">
        <f t="shared" si="1"/>
        <v>23549.59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>
        <f t="shared" si="2"/>
        <v>23549.59</v>
      </c>
    </row>
    <row r="19" spans="1:28" x14ac:dyDescent="0.75">
      <c r="B19" s="6" t="s">
        <v>8</v>
      </c>
      <c r="C19" s="6"/>
      <c r="D19" s="7">
        <v>359415.6700000001</v>
      </c>
      <c r="E19" s="6"/>
      <c r="F19" s="8"/>
      <c r="G19" s="6"/>
      <c r="H19" s="7">
        <f t="shared" si="1"/>
        <v>359415.6700000001</v>
      </c>
      <c r="I19" s="6"/>
      <c r="J19" s="8"/>
      <c r="K19" s="8"/>
      <c r="L19" s="8"/>
      <c r="M19" s="8"/>
      <c r="N19" s="8">
        <v>-359416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>
        <f t="shared" si="2"/>
        <v>-0.32999999989988282</v>
      </c>
    </row>
    <row r="20" spans="1:28" x14ac:dyDescent="0.75">
      <c r="D20" s="1">
        <f>SUM(D16:D19)</f>
        <v>471416.87999999995</v>
      </c>
      <c r="F20" s="1">
        <f>SUM(F16:F19)</f>
        <v>-1681</v>
      </c>
      <c r="H20" s="1">
        <f>SUM(H16:H19)</f>
        <v>469735.87999999995</v>
      </c>
      <c r="J20" s="1">
        <f t="shared" ref="J20:X20" si="3">SUM(J16:J19)</f>
        <v>0</v>
      </c>
      <c r="K20" s="1"/>
      <c r="L20" s="1">
        <f t="shared" si="3"/>
        <v>0</v>
      </c>
      <c r="M20" s="1"/>
      <c r="N20" s="1">
        <f t="shared" si="3"/>
        <v>-359416</v>
      </c>
      <c r="O20" s="1"/>
      <c r="P20" s="1">
        <f t="shared" si="3"/>
        <v>-44707</v>
      </c>
      <c r="Q20" s="1"/>
      <c r="R20" s="1">
        <f t="shared" si="3"/>
        <v>-31775</v>
      </c>
      <c r="S20" s="1"/>
      <c r="T20" s="1">
        <f t="shared" si="3"/>
        <v>0</v>
      </c>
      <c r="U20" s="1"/>
      <c r="V20" s="1">
        <f t="shared" si="3"/>
        <v>0</v>
      </c>
      <c r="W20" s="1"/>
      <c r="X20" s="1">
        <f t="shared" si="3"/>
        <v>0</v>
      </c>
      <c r="Y20" s="4"/>
      <c r="Z20" s="4">
        <f>SUM(Z16:Z19)</f>
        <v>33837.879999999961</v>
      </c>
      <c r="AA20" s="1"/>
      <c r="AB20" s="1"/>
    </row>
    <row r="21" spans="1:28" x14ac:dyDescent="0.75">
      <c r="B21" s="6"/>
      <c r="C21" s="6"/>
      <c r="D21" s="7"/>
      <c r="E21" s="6"/>
      <c r="F21" s="8"/>
      <c r="G21" s="6"/>
      <c r="H21" s="6"/>
      <c r="I21" s="6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8" x14ac:dyDescent="0.75">
      <c r="B22" t="s">
        <v>48</v>
      </c>
      <c r="D22" s="1">
        <f>D12+D20</f>
        <v>804730.57</v>
      </c>
      <c r="F22" s="1">
        <f>F12+F20</f>
        <v>-1681</v>
      </c>
      <c r="H22" s="1">
        <f>H12+H20</f>
        <v>803049.57</v>
      </c>
      <c r="J22" s="1">
        <f t="shared" ref="J22:X22" si="4">J12+J20</f>
        <v>-672</v>
      </c>
      <c r="K22" s="1">
        <f t="shared" si="4"/>
        <v>0</v>
      </c>
      <c r="L22" s="1">
        <f t="shared" si="4"/>
        <v>-20777</v>
      </c>
      <c r="M22" s="1"/>
      <c r="N22" s="1">
        <f t="shared" si="4"/>
        <v>-359416</v>
      </c>
      <c r="O22" s="1"/>
      <c r="P22" s="1">
        <f t="shared" si="4"/>
        <v>-44707</v>
      </c>
      <c r="Q22" s="1"/>
      <c r="R22" s="1">
        <f t="shared" si="4"/>
        <v>-31775</v>
      </c>
      <c r="S22" s="1"/>
      <c r="T22" s="1">
        <f t="shared" si="4"/>
        <v>0</v>
      </c>
      <c r="U22" s="1"/>
      <c r="V22" s="1">
        <f t="shared" si="4"/>
        <v>0</v>
      </c>
      <c r="W22" s="1"/>
      <c r="X22" s="1">
        <f t="shared" si="4"/>
        <v>0</v>
      </c>
      <c r="Y22" s="4"/>
      <c r="Z22" s="4">
        <f>Z12+Z20</f>
        <v>345702.56999999995</v>
      </c>
      <c r="AA22" s="1"/>
      <c r="AB22" s="1"/>
    </row>
    <row r="23" spans="1:28" x14ac:dyDescent="0.75">
      <c r="D23" s="1"/>
      <c r="F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8" x14ac:dyDescent="0.75">
      <c r="D24" s="1"/>
      <c r="F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8" x14ac:dyDescent="0.75">
      <c r="A25" s="10" t="s">
        <v>9</v>
      </c>
      <c r="D25" s="1"/>
      <c r="F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8" x14ac:dyDescent="0.75">
      <c r="B26" s="11" t="s">
        <v>1</v>
      </c>
      <c r="D26" s="1"/>
      <c r="F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8" x14ac:dyDescent="0.75">
      <c r="B27" t="s">
        <v>10</v>
      </c>
      <c r="D27" s="1">
        <v>150000</v>
      </c>
      <c r="F27" s="4"/>
      <c r="H27" s="1">
        <f t="shared" ref="H27:H30" si="5">D27+F27</f>
        <v>150000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>
        <f>SUM(H27:X27)</f>
        <v>150000</v>
      </c>
    </row>
    <row r="28" spans="1:28" x14ac:dyDescent="0.75">
      <c r="B28" t="s">
        <v>11</v>
      </c>
      <c r="D28" s="1">
        <v>525177.59</v>
      </c>
      <c r="F28" s="4"/>
      <c r="H28" s="1">
        <f t="shared" si="5"/>
        <v>525177.59</v>
      </c>
      <c r="J28" s="4">
        <v>-8130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>
        <f t="shared" ref="Z28:Z30" si="6">SUM(H28:X28)</f>
        <v>517047.58999999997</v>
      </c>
    </row>
    <row r="29" spans="1:28" x14ac:dyDescent="0.75">
      <c r="B29" t="s">
        <v>3</v>
      </c>
      <c r="D29" s="1">
        <v>1408013.04</v>
      </c>
      <c r="F29" s="4"/>
      <c r="H29" s="1">
        <f t="shared" si="5"/>
        <v>1408013.04</v>
      </c>
      <c r="J29" s="4">
        <v>-19232</v>
      </c>
      <c r="K29" s="4"/>
      <c r="L29" s="4">
        <v>-963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>
        <f t="shared" si="6"/>
        <v>1387818.04</v>
      </c>
    </row>
    <row r="30" spans="1:28" x14ac:dyDescent="0.75">
      <c r="B30" s="6" t="s">
        <v>12</v>
      </c>
      <c r="C30" s="6"/>
      <c r="D30" s="7">
        <v>357496.75</v>
      </c>
      <c r="E30" s="6"/>
      <c r="F30" s="8"/>
      <c r="G30" s="6"/>
      <c r="H30" s="7">
        <f t="shared" si="5"/>
        <v>357496.75</v>
      </c>
      <c r="I30" s="6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f>435836-357497</f>
        <v>78339</v>
      </c>
      <c r="Y30" s="8"/>
      <c r="Z30" s="23">
        <f t="shared" si="6"/>
        <v>435835.75</v>
      </c>
    </row>
    <row r="31" spans="1:28" x14ac:dyDescent="0.75">
      <c r="D31" s="1">
        <f>SUM(D27:D30)</f>
        <v>2440687.38</v>
      </c>
      <c r="F31" s="1">
        <f>SUM(F27:F30)</f>
        <v>0</v>
      </c>
      <c r="H31" s="1">
        <f>SUM(H27:H30)</f>
        <v>2440687.38</v>
      </c>
      <c r="J31" s="1">
        <f t="shared" ref="J31:X31" si="7">SUM(J27:J30)</f>
        <v>-27362</v>
      </c>
      <c r="K31" s="1"/>
      <c r="L31" s="1">
        <f t="shared" si="7"/>
        <v>-963</v>
      </c>
      <c r="M31" s="1"/>
      <c r="N31" s="1">
        <f t="shared" si="7"/>
        <v>0</v>
      </c>
      <c r="O31" s="1"/>
      <c r="P31" s="1">
        <f t="shared" si="7"/>
        <v>0</v>
      </c>
      <c r="Q31" s="1"/>
      <c r="R31" s="1">
        <f t="shared" si="7"/>
        <v>0</v>
      </c>
      <c r="S31" s="1"/>
      <c r="T31" s="1">
        <f t="shared" si="7"/>
        <v>0</v>
      </c>
      <c r="U31" s="1"/>
      <c r="V31" s="1">
        <f t="shared" si="7"/>
        <v>0</v>
      </c>
      <c r="W31" s="1"/>
      <c r="X31" s="1">
        <f t="shared" si="7"/>
        <v>78339</v>
      </c>
      <c r="Y31" s="4"/>
      <c r="Z31" s="1">
        <f>SUM(Z27:Z30)</f>
        <v>2490701.38</v>
      </c>
      <c r="AA31" s="1"/>
      <c r="AB31" s="1"/>
    </row>
    <row r="32" spans="1:28" x14ac:dyDescent="0.75">
      <c r="D32" s="1"/>
      <c r="F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8" x14ac:dyDescent="0.75">
      <c r="D33" s="1"/>
      <c r="F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8" x14ac:dyDescent="0.75">
      <c r="B34" s="11" t="s">
        <v>4</v>
      </c>
      <c r="D34" s="1"/>
      <c r="F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8" x14ac:dyDescent="0.75">
      <c r="B35" t="s">
        <v>5</v>
      </c>
      <c r="D35" s="1">
        <v>426910.43999999994</v>
      </c>
      <c r="F35" s="4">
        <v>-337</v>
      </c>
      <c r="H35" s="1">
        <f t="shared" ref="H35:H37" si="8">D35+F35</f>
        <v>426573.43999999994</v>
      </c>
      <c r="J35" s="4"/>
      <c r="K35" s="4"/>
      <c r="L35" s="4"/>
      <c r="M35" s="4"/>
      <c r="N35" s="4"/>
      <c r="O35" s="4"/>
      <c r="P35" s="4">
        <v>-229074</v>
      </c>
      <c r="Q35" s="4"/>
      <c r="R35" s="4">
        <v>-167578</v>
      </c>
      <c r="S35" s="4"/>
      <c r="T35" s="4">
        <f>-1667-6043-47-145</f>
        <v>-7902</v>
      </c>
      <c r="U35" s="5" t="s">
        <v>36</v>
      </c>
      <c r="V35" s="4">
        <f>-188-10</f>
        <v>-198</v>
      </c>
      <c r="W35" s="5" t="s">
        <v>47</v>
      </c>
      <c r="X35" s="4"/>
      <c r="Y35" s="4"/>
      <c r="Z35" s="4">
        <f>SUM(H35:X35)</f>
        <v>21821.439999999944</v>
      </c>
    </row>
    <row r="36" spans="1:28" x14ac:dyDescent="0.75">
      <c r="B36" t="s">
        <v>13</v>
      </c>
      <c r="D36" s="1">
        <v>139772.35</v>
      </c>
      <c r="F36" s="4"/>
      <c r="H36" s="1">
        <f t="shared" si="8"/>
        <v>139772.35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>
        <f>-495</f>
        <v>-495</v>
      </c>
      <c r="U36" s="5" t="s">
        <v>37</v>
      </c>
      <c r="V36" s="4"/>
      <c r="W36" s="4"/>
      <c r="X36" s="4"/>
      <c r="Y36" s="4"/>
      <c r="Z36" s="4">
        <f t="shared" ref="Z36:Z37" si="9">SUM(H36:X36)</f>
        <v>139277.35</v>
      </c>
    </row>
    <row r="37" spans="1:28" x14ac:dyDescent="0.75">
      <c r="B37" s="6" t="s">
        <v>8</v>
      </c>
      <c r="C37" s="6"/>
      <c r="D37" s="7">
        <v>2374133.9358270247</v>
      </c>
      <c r="E37" s="6"/>
      <c r="F37" s="8"/>
      <c r="G37" s="6"/>
      <c r="H37" s="7">
        <f t="shared" si="8"/>
        <v>2374133.9358270247</v>
      </c>
      <c r="I37" s="6"/>
      <c r="J37" s="8"/>
      <c r="K37" s="8"/>
      <c r="L37" s="8"/>
      <c r="M37" s="8"/>
      <c r="N37" s="8">
        <v>-2374134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>
        <f t="shared" si="9"/>
        <v>-6.417297525331378E-2</v>
      </c>
    </row>
    <row r="38" spans="1:28" x14ac:dyDescent="0.75">
      <c r="D38" s="1">
        <f>SUM(D35:D37)</f>
        <v>2940816.7258270248</v>
      </c>
      <c r="F38" s="1">
        <f>SUM(F35:F37)</f>
        <v>-337</v>
      </c>
      <c r="H38" s="1">
        <f>SUM(H35:H37)</f>
        <v>2940479.7258270248</v>
      </c>
      <c r="J38" s="1">
        <f t="shared" ref="J38:X38" si="10">SUM(J35:J37)</f>
        <v>0</v>
      </c>
      <c r="K38" s="1"/>
      <c r="L38" s="1">
        <f t="shared" si="10"/>
        <v>0</v>
      </c>
      <c r="M38" s="1"/>
      <c r="N38" s="1">
        <f t="shared" si="10"/>
        <v>-2374134</v>
      </c>
      <c r="O38" s="1"/>
      <c r="P38" s="1">
        <f t="shared" si="10"/>
        <v>-229074</v>
      </c>
      <c r="Q38" s="1"/>
      <c r="R38" s="1">
        <f t="shared" si="10"/>
        <v>-167578</v>
      </c>
      <c r="S38" s="1"/>
      <c r="T38" s="1">
        <f t="shared" si="10"/>
        <v>-8397</v>
      </c>
      <c r="U38" s="1"/>
      <c r="V38" s="1">
        <f t="shared" si="10"/>
        <v>-198</v>
      </c>
      <c r="W38" s="1"/>
      <c r="X38" s="1">
        <f t="shared" si="10"/>
        <v>0</v>
      </c>
      <c r="Y38" s="4"/>
      <c r="Z38" s="1">
        <f>SUM(Z35:Z37)</f>
        <v>161098.7258270247</v>
      </c>
      <c r="AA38" s="1"/>
      <c r="AB38" s="1"/>
    </row>
    <row r="39" spans="1:28" x14ac:dyDescent="0.75">
      <c r="C39" s="6"/>
      <c r="D39" s="7"/>
      <c r="E39" s="6"/>
      <c r="F39" s="8"/>
      <c r="G39" s="6"/>
      <c r="H39" s="6"/>
      <c r="I39" s="6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8" x14ac:dyDescent="0.75">
      <c r="A40" t="s">
        <v>59</v>
      </c>
      <c r="D40" s="1">
        <f>D31+D38</f>
        <v>5381504.1058270242</v>
      </c>
      <c r="F40" s="1">
        <f>F31+F38</f>
        <v>-337</v>
      </c>
      <c r="H40" s="1">
        <f>H31+H38</f>
        <v>5381167.1058270242</v>
      </c>
      <c r="J40" s="1">
        <f>J31+J38</f>
        <v>-27362</v>
      </c>
      <c r="K40" s="1"/>
      <c r="L40" s="1">
        <f t="shared" ref="L40:X40" si="11">L31+L38</f>
        <v>-963</v>
      </c>
      <c r="M40" s="1"/>
      <c r="N40" s="1">
        <f t="shared" si="11"/>
        <v>-2374134</v>
      </c>
      <c r="O40" s="1"/>
      <c r="P40" s="1">
        <f t="shared" si="11"/>
        <v>-229074</v>
      </c>
      <c r="Q40" s="1"/>
      <c r="R40" s="1">
        <f t="shared" si="11"/>
        <v>-167578</v>
      </c>
      <c r="S40" s="1"/>
      <c r="T40" s="1">
        <f t="shared" si="11"/>
        <v>-8397</v>
      </c>
      <c r="U40" s="1"/>
      <c r="V40" s="1">
        <f t="shared" si="11"/>
        <v>-198</v>
      </c>
      <c r="W40" s="1"/>
      <c r="X40" s="1">
        <f t="shared" si="11"/>
        <v>78339</v>
      </c>
      <c r="Y40" s="4"/>
      <c r="Z40" s="1">
        <f>Z31+Z38</f>
        <v>2651800.1058270247</v>
      </c>
      <c r="AA40" s="1"/>
      <c r="AB40" s="1"/>
    </row>
    <row r="41" spans="1:28" x14ac:dyDescent="0.75">
      <c r="D41" s="1"/>
      <c r="F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8" x14ac:dyDescent="0.75">
      <c r="C42" s="6"/>
      <c r="D42" s="7"/>
      <c r="E42" s="6"/>
      <c r="F42" s="8"/>
      <c r="G42" s="6"/>
      <c r="H42" s="6"/>
      <c r="I42" s="6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8" x14ac:dyDescent="0.75">
      <c r="A43" t="s">
        <v>60</v>
      </c>
      <c r="D43" s="1">
        <f>D22+D40</f>
        <v>6186234.6758270245</v>
      </c>
      <c r="F43" s="1">
        <f>F22+F40</f>
        <v>-2018</v>
      </c>
      <c r="H43" s="1">
        <f>H22+H40</f>
        <v>6184216.6758270245</v>
      </c>
      <c r="J43" s="1">
        <f t="shared" ref="J43:X43" si="12">J22+J40</f>
        <v>-28034</v>
      </c>
      <c r="K43" s="1"/>
      <c r="L43" s="1">
        <f t="shared" si="12"/>
        <v>-21740</v>
      </c>
      <c r="M43" s="1"/>
      <c r="N43" s="1">
        <f t="shared" si="12"/>
        <v>-2733550</v>
      </c>
      <c r="O43" s="1"/>
      <c r="P43" s="1">
        <f t="shared" si="12"/>
        <v>-273781</v>
      </c>
      <c r="Q43" s="1"/>
      <c r="R43" s="1">
        <f t="shared" si="12"/>
        <v>-199353</v>
      </c>
      <c r="S43" s="1"/>
      <c r="T43" s="1">
        <f t="shared" si="12"/>
        <v>-8397</v>
      </c>
      <c r="U43" s="1"/>
      <c r="V43" s="1">
        <f t="shared" si="12"/>
        <v>-198</v>
      </c>
      <c r="W43" s="1"/>
      <c r="X43" s="1">
        <f t="shared" si="12"/>
        <v>78339</v>
      </c>
      <c r="Y43" s="4"/>
      <c r="Z43" s="1">
        <f>Z22+Z40</f>
        <v>2997502.6758270245</v>
      </c>
      <c r="AA43" s="1"/>
      <c r="AB43" s="1"/>
    </row>
    <row r="44" spans="1:28" x14ac:dyDescent="0.75">
      <c r="D44" s="1"/>
      <c r="F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8" x14ac:dyDescent="0.75">
      <c r="C45" t="s">
        <v>53</v>
      </c>
      <c r="D45" s="1">
        <f>X43</f>
        <v>78339</v>
      </c>
      <c r="F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8" x14ac:dyDescent="0.75">
      <c r="D46" s="1"/>
      <c r="F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8" x14ac:dyDescent="0.75">
      <c r="C47" t="s">
        <v>45</v>
      </c>
      <c r="D47" s="1">
        <f>D43+D45</f>
        <v>6264573.6758270245</v>
      </c>
      <c r="F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>
        <f>D47</f>
        <v>6264573.6758270245</v>
      </c>
    </row>
    <row r="48" spans="1:28" ht="15.5" thickBot="1" x14ac:dyDescent="0.9">
      <c r="D48" s="1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5" thickBot="1" x14ac:dyDescent="0.9">
      <c r="C49" s="12" t="s">
        <v>49</v>
      </c>
      <c r="D49" s="13"/>
      <c r="E49" s="14"/>
      <c r="F49" s="14"/>
      <c r="G49" s="14"/>
      <c r="H49" s="14"/>
      <c r="I49" s="14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6">
        <f>Z43-Z47</f>
        <v>-3267071</v>
      </c>
    </row>
    <row r="50" spans="1:26" ht="16.25" thickTop="1" thickBot="1" x14ac:dyDescent="0.9">
      <c r="C50" s="17"/>
      <c r="D50" s="18"/>
      <c r="E50" s="19"/>
      <c r="F50" s="19"/>
      <c r="G50" s="19"/>
      <c r="H50" s="19"/>
      <c r="I50" s="19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1"/>
    </row>
    <row r="51" spans="1:26" x14ac:dyDescent="0.75">
      <c r="A51" t="s">
        <v>46</v>
      </c>
      <c r="D51" s="1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x14ac:dyDescent="0.75">
      <c r="A52" t="s">
        <v>57</v>
      </c>
      <c r="D52" s="1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x14ac:dyDescent="0.75">
      <c r="A53" t="s">
        <v>56</v>
      </c>
      <c r="D53" s="1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x14ac:dyDescent="0.75">
      <c r="A54" t="s">
        <v>58</v>
      </c>
      <c r="D54" s="1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x14ac:dyDescent="0.75">
      <c r="A55" t="s">
        <v>55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x14ac:dyDescent="0.75">
      <c r="A56" t="s">
        <v>40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x14ac:dyDescent="0.75">
      <c r="A57" t="s">
        <v>41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x14ac:dyDescent="0.75">
      <c r="A58" t="s">
        <v>42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x14ac:dyDescent="0.75">
      <c r="A59" t="s">
        <v>43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x14ac:dyDescent="0.75">
      <c r="A60" t="s">
        <v>54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x14ac:dyDescent="0.75">
      <c r="B61" t="s">
        <v>44</v>
      </c>
      <c r="C61" s="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</sheetData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</dc:creator>
  <cp:lastModifiedBy>Ruth Stark</cp:lastModifiedBy>
  <cp:lastPrinted>2023-02-10T13:42:37Z</cp:lastPrinted>
  <dcterms:created xsi:type="dcterms:W3CDTF">2023-02-06T14:30:32Z</dcterms:created>
  <dcterms:modified xsi:type="dcterms:W3CDTF">2023-02-10T23:04:41Z</dcterms:modified>
</cp:coreProperties>
</file>